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0" yWindow="3405" windowWidth="26265" windowHeight="6000" tabRatio="826"/>
  </bookViews>
  <sheets>
    <sheet name="таблица 2 Сведения о финансовом" sheetId="3" r:id="rId1"/>
  </sheets>
  <definedNames>
    <definedName name="_xlnm._FilterDatabase" localSheetId="0" hidden="1">'таблица 2 Сведения о финансовом'!$A$4:$L$15</definedName>
    <definedName name="_xlnm.Print_Area" localSheetId="0">'таблица 2 Сведения о финансовом'!$A$1:$L$15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" i="3" l="1"/>
  <c r="E13" i="3"/>
  <c r="H12" i="3"/>
  <c r="G12" i="3"/>
  <c r="G7" i="3" s="1"/>
  <c r="L11" i="3"/>
  <c r="K8" i="3"/>
  <c r="H8" i="3"/>
  <c r="G8" i="3"/>
  <c r="G6" i="3" s="1"/>
  <c r="E15" i="3"/>
  <c r="D15" i="3"/>
  <c r="I15" i="3"/>
  <c r="E14" i="3"/>
  <c r="D14" i="3"/>
  <c r="I14" i="3"/>
  <c r="E11" i="3"/>
  <c r="D11" i="3"/>
  <c r="E10" i="3"/>
  <c r="E9" i="3"/>
  <c r="D9" i="3"/>
  <c r="I11" i="3"/>
  <c r="L10" i="3"/>
  <c r="I10" i="3"/>
  <c r="I9" i="3"/>
  <c r="F15" i="3" l="1"/>
  <c r="F9" i="3"/>
  <c r="F11" i="3"/>
  <c r="I8" i="3"/>
  <c r="H6" i="3"/>
  <c r="I12" i="3"/>
  <c r="H7" i="3"/>
  <c r="H5" i="3" s="1"/>
  <c r="F14" i="3"/>
  <c r="K6" i="3"/>
  <c r="E8" i="3"/>
  <c r="I7" i="3" l="1"/>
  <c r="G5" i="3"/>
  <c r="D13" i="3" l="1"/>
  <c r="F13" i="3" s="1"/>
  <c r="D10" i="3"/>
  <c r="F10" i="3" s="1"/>
  <c r="J12" i="3" l="1"/>
  <c r="K12" i="3"/>
  <c r="J8" i="3"/>
  <c r="J6" i="3" l="1"/>
  <c r="D8" i="3"/>
  <c r="F8" i="3" s="1"/>
  <c r="L8" i="3"/>
  <c r="K7" i="3"/>
  <c r="E12" i="3"/>
  <c r="J7" i="3"/>
  <c r="D7" i="3" s="1"/>
  <c r="D12" i="3"/>
  <c r="L6" i="3"/>
  <c r="E7" i="3" l="1"/>
  <c r="F7" i="3" s="1"/>
  <c r="K5" i="3"/>
  <c r="J5" i="3"/>
  <c r="D5" i="3" s="1"/>
  <c r="E6" i="3"/>
  <c r="I6" i="3"/>
  <c r="D6" i="3"/>
  <c r="F12" i="3"/>
  <c r="L5" i="3" l="1"/>
  <c r="E5" i="3"/>
  <c r="F5" i="3" s="1"/>
  <c r="F6" i="3"/>
  <c r="I5" i="3"/>
</calcChain>
</file>

<file path=xl/sharedStrings.xml><?xml version="1.0" encoding="utf-8"?>
<sst xmlns="http://schemas.openxmlformats.org/spreadsheetml/2006/main" count="37" uniqueCount="31">
  <si>
    <t>№ п/п</t>
  </si>
  <si>
    <t>Наименование</t>
  </si>
  <si>
    <t>% исполнения</t>
  </si>
  <si>
    <t>ГРБС</t>
  </si>
  <si>
    <t>Всего</t>
  </si>
  <si>
    <t>план на год,                      тыс. руб.</t>
  </si>
  <si>
    <t>кассовое исполнение,                 тыс. руб.</t>
  </si>
  <si>
    <t>Областной бюджет</t>
  </si>
  <si>
    <t>Федеральный бюджет</t>
  </si>
  <si>
    <t>Итого по государственной программе Рязанской области, в том числе</t>
  </si>
  <si>
    <t>.1.1</t>
  </si>
  <si>
    <t>всего по региональным проектам</t>
  </si>
  <si>
    <t>.1.2</t>
  </si>
  <si>
    <t>всего по ведомственным проектам</t>
  </si>
  <si>
    <t>.1.2.1</t>
  </si>
  <si>
    <t>.1.2.2</t>
  </si>
  <si>
    <t>Региональный проект «Формирование комфортной городской среды (Рязанская область)»</t>
  </si>
  <si>
    <t>Мероприятие (результат)
"Реализация проектов победителей Всероссийского конкурса лучших проектов создания комфортной городской среды в малых городах и исторических поселениях"</t>
  </si>
  <si>
    <t>Ведомственный проект "Поддержка в создании, содержании и развитии объектов благоустройства на территории муниципальных образований Рязанской области"</t>
  </si>
  <si>
    <t>Мероприятие (результат)
"Премированы победители областного конкурса на звание "Самый благоустроенный городской округ, городское (сельское) поселение Рязанской области"</t>
  </si>
  <si>
    <t xml:space="preserve">Мероприятие (результат)
"Благоустроены общественные территории муниципальных образований Рязанской области"
</t>
  </si>
  <si>
    <t>1.1.1.1</t>
  </si>
  <si>
    <t xml:space="preserve">"Реализованы мероприятия по благоустройству общественных территорий (набережные, центральные площади, парки и др.) и иных мероприятий, предусмотренных государственными (муниципальными) программами формирования современной городской среды (субсидии бюджетам муниципальных образований Рязанской области на поддержку муниципальных программ формирования современной городской среды, в том числе направленных на благоустройство общественных территорий)"
</t>
  </si>
  <si>
    <t>1.1.1.2</t>
  </si>
  <si>
    <t>.1.1.2</t>
  </si>
  <si>
    <t>% исполне       ния</t>
  </si>
  <si>
    <t xml:space="preserve">"Реализованы мероприятия по благоустройству общественных территорий (набережные, центральные площади, парки и др.) и иных мероприятий, предусмотренных государственными (муниципальными) программами формирования современной городской среды (субсидии бюджетам муниципальных образований Рязанской области на поддержку муниципальных программ формирования современной городской среды, в том числе направленных на благоустройство дворовых территорий)"
</t>
  </si>
  <si>
    <t>% исполне ния</t>
  </si>
  <si>
    <t>.1.2.3</t>
  </si>
  <si>
    <t xml:space="preserve">Мероприятие (результат)
"Благоустроены дворовые территории"
</t>
  </si>
  <si>
    <t>Отчет о ходе реализации государственной программы Рязанской области 
"Формирование современной городской среды"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</si>
</sst>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/>
    <xf numFmtId="1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BreakPreview" zoomScaleNormal="115" zoomScaleSheetLayoutView="100" workbookViewId="0">
      <selection activeCell="A2" sqref="A2:L3"/>
    </sheetView>
  </sheetViews>
  <sheetFormatPr defaultColWidth="9.140625" defaultRowHeight="15.75" x14ac:dyDescent="0.25"/>
  <cols>
    <col min="1" max="1" width="8.140625" style="1" customWidth="1"/>
    <col min="2" max="2" width="69.85546875" style="1" customWidth="1"/>
    <col min="3" max="3" width="11.7109375" style="1" customWidth="1"/>
    <col min="4" max="4" width="20.140625" style="1" customWidth="1"/>
    <col min="5" max="5" width="20.28515625" style="1" customWidth="1"/>
    <col min="6" max="6" width="15" style="1" customWidth="1"/>
    <col min="7" max="7" width="15.85546875" style="1" customWidth="1"/>
    <col min="8" max="8" width="16.42578125" style="1" customWidth="1"/>
    <col min="9" max="9" width="10.7109375" style="1" customWidth="1"/>
    <col min="10" max="10" width="12.57031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12" ht="54.75" customHeight="1" x14ac:dyDescent="0.2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9"/>
      <c r="K1" s="19"/>
      <c r="L1" s="19"/>
    </row>
    <row r="2" spans="1:12" x14ac:dyDescent="0.25">
      <c r="A2" s="20" t="s">
        <v>0</v>
      </c>
      <c r="B2" s="20" t="s">
        <v>1</v>
      </c>
      <c r="C2" s="20" t="s">
        <v>3</v>
      </c>
      <c r="D2" s="20" t="s">
        <v>4</v>
      </c>
      <c r="E2" s="21"/>
      <c r="F2" s="21"/>
      <c r="G2" s="20" t="s">
        <v>7</v>
      </c>
      <c r="H2" s="21"/>
      <c r="I2" s="21"/>
      <c r="J2" s="20" t="s">
        <v>8</v>
      </c>
      <c r="K2" s="21"/>
      <c r="L2" s="21"/>
    </row>
    <row r="3" spans="1:12" ht="47.25" x14ac:dyDescent="0.25">
      <c r="A3" s="21"/>
      <c r="B3" s="21"/>
      <c r="C3" s="21"/>
      <c r="D3" s="2" t="s">
        <v>5</v>
      </c>
      <c r="E3" s="2" t="s">
        <v>6</v>
      </c>
      <c r="F3" s="2" t="s">
        <v>2</v>
      </c>
      <c r="G3" s="2" t="s">
        <v>5</v>
      </c>
      <c r="H3" s="2" t="s">
        <v>6</v>
      </c>
      <c r="I3" s="2" t="s">
        <v>27</v>
      </c>
      <c r="J3" s="2" t="s">
        <v>5</v>
      </c>
      <c r="K3" s="2" t="s">
        <v>6</v>
      </c>
      <c r="L3" s="2" t="s">
        <v>25</v>
      </c>
    </row>
    <row r="4" spans="1:12" x14ac:dyDescent="0.25">
      <c r="A4" s="3">
        <v>1</v>
      </c>
      <c r="B4" s="3">
        <v>2</v>
      </c>
      <c r="C4" s="3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</row>
    <row r="5" spans="1:12" s="6" customFormat="1" ht="31.5" x14ac:dyDescent="0.25">
      <c r="A5" s="4"/>
      <c r="B5" s="5" t="s">
        <v>9</v>
      </c>
      <c r="C5" s="5"/>
      <c r="D5" s="12">
        <f>G5+J5</f>
        <v>1488679.4879100001</v>
      </c>
      <c r="E5" s="12">
        <f>H5+K5</f>
        <v>1474461.2816499998</v>
      </c>
      <c r="F5" s="13">
        <f>E5/D5*100</f>
        <v>99.044911522226869</v>
      </c>
      <c r="G5" s="12">
        <f>G6+G7</f>
        <v>1063030.08791</v>
      </c>
      <c r="H5" s="12">
        <f>H6+H7</f>
        <v>1048811.8816499999</v>
      </c>
      <c r="I5" s="13">
        <f t="shared" ref="I5:I6" si="0">H5/G5*100</f>
        <v>98.66248317693865</v>
      </c>
      <c r="J5" s="12">
        <f t="shared" ref="J5" si="1">J6+J7</f>
        <v>425649.4</v>
      </c>
      <c r="K5" s="12">
        <f>K6+K7</f>
        <v>425649.4</v>
      </c>
      <c r="L5" s="13">
        <f>K5/J5*100</f>
        <v>100</v>
      </c>
    </row>
    <row r="6" spans="1:12" s="6" customFormat="1" x14ac:dyDescent="0.25">
      <c r="A6" s="7" t="s">
        <v>10</v>
      </c>
      <c r="B6" s="8" t="s">
        <v>11</v>
      </c>
      <c r="C6" s="5"/>
      <c r="D6" s="12">
        <f t="shared" ref="D6:E6" si="2">G6+J6</f>
        <v>548796.77791000006</v>
      </c>
      <c r="E6" s="12">
        <f t="shared" si="2"/>
        <v>547294.63239000004</v>
      </c>
      <c r="F6" s="13">
        <f t="shared" ref="F6:F14" si="3">E6/D6*100</f>
        <v>99.726283830287656</v>
      </c>
      <c r="G6" s="12">
        <f>G8</f>
        <v>123147.37791000001</v>
      </c>
      <c r="H6" s="12">
        <f>H8</f>
        <v>121645.23238999999</v>
      </c>
      <c r="I6" s="13">
        <f t="shared" si="0"/>
        <v>98.780205031163689</v>
      </c>
      <c r="J6" s="12">
        <f>J8</f>
        <v>425649.4</v>
      </c>
      <c r="K6" s="12">
        <f>K8</f>
        <v>425649.4</v>
      </c>
      <c r="L6" s="13">
        <f t="shared" ref="L6" si="4">K6/J6*100</f>
        <v>100</v>
      </c>
    </row>
    <row r="7" spans="1:12" s="6" customFormat="1" x14ac:dyDescent="0.25">
      <c r="A7" s="4" t="s">
        <v>12</v>
      </c>
      <c r="B7" s="8" t="s">
        <v>13</v>
      </c>
      <c r="C7" s="5"/>
      <c r="D7" s="12">
        <f t="shared" ref="D7:E9" si="5">G7+J7</f>
        <v>939882.71</v>
      </c>
      <c r="E7" s="12">
        <f t="shared" si="5"/>
        <v>927166.64925999998</v>
      </c>
      <c r="F7" s="13">
        <f>E7/D7*100</f>
        <v>98.647058765449586</v>
      </c>
      <c r="G7" s="12">
        <f>G12</f>
        <v>939882.71</v>
      </c>
      <c r="H7" s="12">
        <f>H12</f>
        <v>927166.64925999998</v>
      </c>
      <c r="I7" s="13">
        <f t="shared" ref="I7:I15" si="6">H7/G7*100</f>
        <v>98.647058765449586</v>
      </c>
      <c r="J7" s="12">
        <f t="shared" ref="J7:K7" si="7">J12</f>
        <v>0</v>
      </c>
      <c r="K7" s="12">
        <f t="shared" si="7"/>
        <v>0</v>
      </c>
      <c r="L7" s="13">
        <v>0</v>
      </c>
    </row>
    <row r="8" spans="1:12" s="6" customFormat="1" ht="31.5" x14ac:dyDescent="0.25">
      <c r="A8" s="4" t="s">
        <v>10</v>
      </c>
      <c r="B8" s="16" t="s">
        <v>16</v>
      </c>
      <c r="C8" s="5"/>
      <c r="D8" s="12">
        <f t="shared" si="5"/>
        <v>548796.77791000006</v>
      </c>
      <c r="E8" s="12">
        <f t="shared" si="5"/>
        <v>547294.63239000004</v>
      </c>
      <c r="F8" s="13">
        <f>E8/D8*100</f>
        <v>99.726283830287656</v>
      </c>
      <c r="G8" s="12">
        <f>G9+G10+G11</f>
        <v>123147.37791000001</v>
      </c>
      <c r="H8" s="12">
        <f>H9+H10+H11</f>
        <v>121645.23238999999</v>
      </c>
      <c r="I8" s="13">
        <f t="shared" si="6"/>
        <v>98.780205031163689</v>
      </c>
      <c r="J8" s="12">
        <f t="shared" ref="J8:K8" si="8">SUM(J9+J10+J11)</f>
        <v>425649.4</v>
      </c>
      <c r="K8" s="12">
        <f t="shared" si="8"/>
        <v>425649.4</v>
      </c>
      <c r="L8" s="13">
        <f>K8/J8*100</f>
        <v>100</v>
      </c>
    </row>
    <row r="9" spans="1:12" ht="118.5" customHeight="1" x14ac:dyDescent="0.25">
      <c r="A9" s="2" t="s">
        <v>21</v>
      </c>
      <c r="B9" s="10" t="s">
        <v>26</v>
      </c>
      <c r="C9" s="9"/>
      <c r="D9" s="14">
        <f t="shared" si="5"/>
        <v>66495.148060000007</v>
      </c>
      <c r="E9" s="15">
        <f t="shared" si="5"/>
        <v>64993.002540000001</v>
      </c>
      <c r="F9" s="15">
        <f>E9/D9*100</f>
        <v>97.740969734145736</v>
      </c>
      <c r="G9" s="14">
        <v>66495.148060000007</v>
      </c>
      <c r="H9" s="15">
        <v>64993.002540000001</v>
      </c>
      <c r="I9" s="15">
        <f t="shared" si="6"/>
        <v>97.740969734145736</v>
      </c>
      <c r="J9" s="14">
        <v>0</v>
      </c>
      <c r="K9" s="15">
        <v>0</v>
      </c>
      <c r="L9" s="15">
        <v>0</v>
      </c>
    </row>
    <row r="10" spans="1:12" ht="111.75" customHeight="1" x14ac:dyDescent="0.25">
      <c r="A10" s="2" t="s">
        <v>23</v>
      </c>
      <c r="B10" s="10" t="s">
        <v>22</v>
      </c>
      <c r="C10" s="9"/>
      <c r="D10" s="14">
        <f t="shared" ref="D10" si="9">G10+J10</f>
        <v>269216.80411999999</v>
      </c>
      <c r="E10" s="15">
        <f t="shared" ref="E10:E15" si="10">H10+K10</f>
        <v>269216.80411999999</v>
      </c>
      <c r="F10" s="15">
        <f>E10/D10*100</f>
        <v>100</v>
      </c>
      <c r="G10" s="15">
        <v>8076.5041199999996</v>
      </c>
      <c r="H10" s="15">
        <v>8076.5041199999996</v>
      </c>
      <c r="I10" s="15">
        <f t="shared" si="6"/>
        <v>100</v>
      </c>
      <c r="J10" s="14">
        <v>261140.3</v>
      </c>
      <c r="K10" s="15">
        <v>261140.3</v>
      </c>
      <c r="L10" s="15">
        <f>K10/J10*100</f>
        <v>100</v>
      </c>
    </row>
    <row r="11" spans="1:12" ht="63" x14ac:dyDescent="0.25">
      <c r="A11" s="11" t="s">
        <v>24</v>
      </c>
      <c r="B11" s="10" t="s">
        <v>17</v>
      </c>
      <c r="C11" s="9"/>
      <c r="D11" s="14">
        <f>G11+J11</f>
        <v>213084.82573000001</v>
      </c>
      <c r="E11" s="15">
        <f t="shared" si="10"/>
        <v>213084.82573000001</v>
      </c>
      <c r="F11" s="15">
        <f>E11/D11*100</f>
        <v>100</v>
      </c>
      <c r="G11" s="15">
        <v>48575.725729999998</v>
      </c>
      <c r="H11" s="15">
        <v>48575.725729999998</v>
      </c>
      <c r="I11" s="15">
        <f t="shared" si="6"/>
        <v>100</v>
      </c>
      <c r="J11" s="14">
        <v>164509.1</v>
      </c>
      <c r="K11" s="15">
        <v>164509.1</v>
      </c>
      <c r="L11" s="15">
        <f>K11/J11*100</f>
        <v>100</v>
      </c>
    </row>
    <row r="12" spans="1:12" s="6" customFormat="1" ht="47.25" x14ac:dyDescent="0.25">
      <c r="A12" s="4" t="s">
        <v>12</v>
      </c>
      <c r="B12" s="16" t="s">
        <v>18</v>
      </c>
      <c r="C12" s="5"/>
      <c r="D12" s="12">
        <f>G12+J12</f>
        <v>939882.71</v>
      </c>
      <c r="E12" s="13">
        <f t="shared" si="10"/>
        <v>927166.64925999998</v>
      </c>
      <c r="F12" s="13">
        <f t="shared" si="3"/>
        <v>98.647058765449586</v>
      </c>
      <c r="G12" s="12">
        <f>G13+G14+G15</f>
        <v>939882.71</v>
      </c>
      <c r="H12" s="12">
        <f>H13+H14+H15</f>
        <v>927166.64925999998</v>
      </c>
      <c r="I12" s="13">
        <f t="shared" si="6"/>
        <v>98.647058765449586</v>
      </c>
      <c r="J12" s="12">
        <f t="shared" ref="J12:K12" si="11">SUM(J13:J15)</f>
        <v>0</v>
      </c>
      <c r="K12" s="12">
        <f t="shared" si="11"/>
        <v>0</v>
      </c>
      <c r="L12" s="13">
        <v>0</v>
      </c>
    </row>
    <row r="13" spans="1:12" ht="63" x14ac:dyDescent="0.25">
      <c r="A13" s="2" t="s">
        <v>14</v>
      </c>
      <c r="B13" s="10" t="s">
        <v>19</v>
      </c>
      <c r="C13" s="9"/>
      <c r="D13" s="14">
        <f t="shared" ref="D13" si="12">G13+J13</f>
        <v>5000</v>
      </c>
      <c r="E13" s="15">
        <f t="shared" si="10"/>
        <v>5000</v>
      </c>
      <c r="F13" s="15">
        <f>E13/D13*100</f>
        <v>100</v>
      </c>
      <c r="G13" s="15">
        <v>5000</v>
      </c>
      <c r="H13" s="15">
        <v>5000</v>
      </c>
      <c r="I13" s="15">
        <f t="shared" si="6"/>
        <v>100</v>
      </c>
      <c r="J13" s="15">
        <v>0</v>
      </c>
      <c r="K13" s="15">
        <v>0</v>
      </c>
      <c r="L13" s="15">
        <v>0</v>
      </c>
    </row>
    <row r="14" spans="1:12" ht="63" x14ac:dyDescent="0.25">
      <c r="A14" s="2" t="s">
        <v>15</v>
      </c>
      <c r="B14" s="10" t="s">
        <v>20</v>
      </c>
      <c r="C14" s="9"/>
      <c r="D14" s="14">
        <f>G14+J14</f>
        <v>834882.71</v>
      </c>
      <c r="E14" s="15">
        <f t="shared" si="10"/>
        <v>829885.56918999995</v>
      </c>
      <c r="F14" s="15">
        <f t="shared" si="3"/>
        <v>99.401455947027571</v>
      </c>
      <c r="G14" s="15">
        <v>834882.71</v>
      </c>
      <c r="H14" s="15">
        <v>829885.56918999995</v>
      </c>
      <c r="I14" s="15">
        <f t="shared" si="6"/>
        <v>99.401455947027571</v>
      </c>
      <c r="J14" s="15">
        <v>0</v>
      </c>
      <c r="K14" s="15">
        <v>0</v>
      </c>
      <c r="L14" s="15">
        <v>0</v>
      </c>
    </row>
    <row r="15" spans="1:12" ht="47.25" x14ac:dyDescent="0.25">
      <c r="A15" s="2" t="s">
        <v>28</v>
      </c>
      <c r="B15" s="17" t="s">
        <v>29</v>
      </c>
      <c r="C15" s="9"/>
      <c r="D15" s="14">
        <f>G15+J15</f>
        <v>100000</v>
      </c>
      <c r="E15" s="15">
        <f t="shared" si="10"/>
        <v>92281.080069999996</v>
      </c>
      <c r="F15" s="15">
        <f>E15/D15*100</f>
        <v>92.281080070000002</v>
      </c>
      <c r="G15" s="14">
        <v>100000</v>
      </c>
      <c r="H15" s="15">
        <v>92281.080069999996</v>
      </c>
      <c r="I15" s="15">
        <f t="shared" si="6"/>
        <v>92.281080070000002</v>
      </c>
      <c r="J15" s="15">
        <v>0</v>
      </c>
      <c r="K15" s="15">
        <v>0</v>
      </c>
      <c r="L15" s="15">
        <v>0</v>
      </c>
    </row>
  </sheetData>
  <autoFilter ref="A4:L15"/>
  <mergeCells count="7">
    <mergeCell ref="D2:F2"/>
    <mergeCell ref="A2:A3"/>
    <mergeCell ref="B2:B3"/>
    <mergeCell ref="C2:C3"/>
    <mergeCell ref="A1:L1"/>
    <mergeCell ref="G2:I2"/>
    <mergeCell ref="J2:L2"/>
  </mergeCells>
  <pageMargins left="0.70866141732283472" right="0.11811023622047245" top="0.55118110236220474" bottom="0.35433070866141736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 Сведения о финансовом</vt:lpstr>
      <vt:lpstr>'таблица 2 Сведения о финансовом'!Область_печати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2025-04-15T12:09:57Z</cp:lastPrinted>
  <dcterms:created xsi:type="dcterms:W3CDTF">2024-03-26T11:06:01Z</dcterms:created>
  <dcterms:modified xsi:type="dcterms:W3CDTF">2025-04-15T13:04:37Z</dcterms:modified>
</cp:coreProperties>
</file>